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แผนฤดูฝน ปี 2564\ข้อมูลกรม\พด\ตารางพื้นที่เสี่ยงใน QR Code\"/>
    </mc:Choice>
  </mc:AlternateContent>
  <xr:revisionPtr revIDLastSave="0" documentId="13_ncr:1_{69A28E7E-7029-4536-A96D-9A2E2C55E271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ดินถล่ม 64" sheetId="3" r:id="rId1"/>
    <sheet name="พื้นที่เสี่ยงดินถล่ม" sheetId="1" r:id="rId2"/>
  </sheets>
  <definedNames>
    <definedName name="_xlnm.Print_Area" localSheetId="1">พื้นที่เสี่ยงดินถล่ม!$A$1:$E$231</definedName>
    <definedName name="_xlnm.Print_Titles" localSheetId="1">พื้นที่เสี่ยงดินถล่ม!$2:$2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0" i="1" l="1"/>
  <c r="E231" i="1" s="1"/>
  <c r="B9" i="3"/>
</calcChain>
</file>

<file path=xl/sharedStrings.xml><?xml version="1.0" encoding="utf-8"?>
<sst xmlns="http://schemas.openxmlformats.org/spreadsheetml/2006/main" count="342" uniqueCount="298">
  <si>
    <t>จังหวัด</t>
  </si>
  <si>
    <t>อำเภอ</t>
  </si>
  <si>
    <t>ตำบล</t>
  </si>
  <si>
    <t>เมืองลำปาง</t>
  </si>
  <si>
    <t>บ้านเสด็จ</t>
  </si>
  <si>
    <t>พระบาท</t>
  </si>
  <si>
    <t>พิชัย</t>
  </si>
  <si>
    <t>แม่เมาะ</t>
  </si>
  <si>
    <t>บ้านดง</t>
  </si>
  <si>
    <t>บ้านคา</t>
  </si>
  <si>
    <t>บ้านบึง</t>
  </si>
  <si>
    <t>หนองพันจันทร์</t>
  </si>
  <si>
    <t>ปากท่อ</t>
  </si>
  <si>
    <t>ทุ่งหลวง</t>
  </si>
  <si>
    <t>ยางหัก</t>
  </si>
  <si>
    <t>หนองกระทุ่ม</t>
  </si>
  <si>
    <t>อ่างหิน</t>
  </si>
  <si>
    <t>เมืองราชบุรี</t>
  </si>
  <si>
    <t>หินกอง</t>
  </si>
  <si>
    <t>สวนผึ้ง</t>
  </si>
  <si>
    <t>ตะนาวศรี</t>
  </si>
  <si>
    <t>แก่งหางแมว</t>
  </si>
  <si>
    <t>พวา</t>
  </si>
  <si>
    <t>เขาพนม</t>
  </si>
  <si>
    <t>หน้าเขา</t>
  </si>
  <si>
    <t>คลองท่อม</t>
  </si>
  <si>
    <t>คลองท่อมเหนือ</t>
  </si>
  <si>
    <t>พรุดินนา</t>
  </si>
  <si>
    <t>เพหลา</t>
  </si>
  <si>
    <t>ปลายพระยา</t>
  </si>
  <si>
    <t>เขาเขน</t>
  </si>
  <si>
    <t>เขาต่อ</t>
  </si>
  <si>
    <t>เมืองกระบี่</t>
  </si>
  <si>
    <t>กระบี่น้อย</t>
  </si>
  <si>
    <t>ทับปริก</t>
  </si>
  <si>
    <t>ลำทับ</t>
  </si>
  <si>
    <t>ดินแดง</t>
  </si>
  <si>
    <t>ดินอุดม</t>
  </si>
  <si>
    <t>อ่าวลึก</t>
  </si>
  <si>
    <t>คลองหิน</t>
  </si>
  <si>
    <t>แหลมสัก</t>
  </si>
  <si>
    <t>อ่าวลึกน้อย</t>
  </si>
  <si>
    <t>อ่าวลึกเหนือ</t>
  </si>
  <si>
    <t>ท่าแซะ</t>
  </si>
  <si>
    <t>หินแก้ว</t>
  </si>
  <si>
    <t>พะโต๊ะ</t>
  </si>
  <si>
    <t>ปากทรง</t>
  </si>
  <si>
    <t>เมืองชุมพร</t>
  </si>
  <si>
    <t>บ้านนา</t>
  </si>
  <si>
    <t>วังใหม่</t>
  </si>
  <si>
    <t>สวี</t>
  </si>
  <si>
    <t>ครน</t>
  </si>
  <si>
    <t>วิสัยใต้</t>
  </si>
  <si>
    <t>กันตรัง</t>
  </si>
  <si>
    <t>บางสัก</t>
  </si>
  <si>
    <t>นาโยง</t>
  </si>
  <si>
    <t>ช่อง</t>
  </si>
  <si>
    <t>ละมอ</t>
  </si>
  <si>
    <t>เมืองตรัง</t>
  </si>
  <si>
    <t>น้ำผุด</t>
  </si>
  <si>
    <t>รัษฎา</t>
  </si>
  <si>
    <t>เขาไพร</t>
  </si>
  <si>
    <t>หนองบัว</t>
  </si>
  <si>
    <t>หนองปรือ</t>
  </si>
  <si>
    <t>วังวิเศษ</t>
  </si>
  <si>
    <t>วังมะปราง</t>
  </si>
  <si>
    <t>วังมะปรางเหนือ</t>
  </si>
  <si>
    <t>อ่าวตง</t>
  </si>
  <si>
    <t>สิเกา</t>
  </si>
  <si>
    <t>กะลาเส</t>
  </si>
  <si>
    <t>เขาไม้แก้ว</t>
  </si>
  <si>
    <t>บ่อหิน</t>
  </si>
  <si>
    <t>ไม้ฝาด</t>
  </si>
  <si>
    <t>ห้วยยอด</t>
  </si>
  <si>
    <t>เขาปูน</t>
  </si>
  <si>
    <t>ท่างิ้ว</t>
  </si>
  <si>
    <t>ในเตา</t>
  </si>
  <si>
    <t>บางดี</t>
  </si>
  <si>
    <t>ปากแจ่ม</t>
  </si>
  <si>
    <t>หาดสำราญ</t>
  </si>
  <si>
    <t>บ้าหวี</t>
  </si>
  <si>
    <t>จุฬาภรณ์</t>
  </si>
  <si>
    <t>ทุ่งโพธิ์</t>
  </si>
  <si>
    <t>ฉวาง</t>
  </si>
  <si>
    <t>กะเปียด</t>
  </si>
  <si>
    <t>นาเขลียง</t>
  </si>
  <si>
    <t>นาแว</t>
  </si>
  <si>
    <t>ไม้เรียง</t>
  </si>
  <si>
    <t>ละอาย</t>
  </si>
  <si>
    <t>ไสหร้า</t>
  </si>
  <si>
    <t>ห้วยปริก</t>
  </si>
  <si>
    <t>ชะอวด</t>
  </si>
  <si>
    <t>วังอ่าง</t>
  </si>
  <si>
    <t>ช้างกลาง</t>
  </si>
  <si>
    <t>สวนขัน</t>
  </si>
  <si>
    <t>ถ้ำพรรณรา</t>
  </si>
  <si>
    <t>คลองเส</t>
  </si>
  <si>
    <t>ดุสิต</t>
  </si>
  <si>
    <t>ทุ่งสง</t>
  </si>
  <si>
    <t>เขาขาว</t>
  </si>
  <si>
    <t>ควนกรด</t>
  </si>
  <si>
    <t>ถ้ำใหญ่</t>
  </si>
  <si>
    <t>ที่วัง</t>
  </si>
  <si>
    <t>นาไม้ไผ่</t>
  </si>
  <si>
    <t>นาหลวงเสน</t>
  </si>
  <si>
    <t>น้ำตก</t>
  </si>
  <si>
    <t>ทุ่งใหญ่</t>
  </si>
  <si>
    <t>กรุงหยัน</t>
  </si>
  <si>
    <t>นาบอน</t>
  </si>
  <si>
    <t>บางขัน</t>
  </si>
  <si>
    <t>บ้านนิคม</t>
  </si>
  <si>
    <t>บ้านลำนาว</t>
  </si>
  <si>
    <t>พรหมคีรี</t>
  </si>
  <si>
    <t>ทอนหงส์</t>
  </si>
  <si>
    <t>บ้านเกาะ</t>
  </si>
  <si>
    <t>พรหมโลก</t>
  </si>
  <si>
    <t>พิปูน</t>
  </si>
  <si>
    <t>กะทูน</t>
  </si>
  <si>
    <t>เขาพระ</t>
  </si>
  <si>
    <t>ควนกลาง</t>
  </si>
  <si>
    <t>ยางค้อม</t>
  </si>
  <si>
    <t>ร่อนพิบูลย์</t>
  </si>
  <si>
    <t>ควนเกย</t>
  </si>
  <si>
    <t>หินตก</t>
  </si>
  <si>
    <t>ลานสกา</t>
  </si>
  <si>
    <t>กำโลน</t>
  </si>
  <si>
    <t>ขุนทะเล</t>
  </si>
  <si>
    <t>เขาแก้ว</t>
  </si>
  <si>
    <t>ท่าดี</t>
  </si>
  <si>
    <t>กะปง</t>
  </si>
  <si>
    <t>เหล</t>
  </si>
  <si>
    <t>เกาะยาว</t>
  </si>
  <si>
    <t>เกาะยาวน้อย</t>
  </si>
  <si>
    <t>เกาะยาวใหญ่</t>
  </si>
  <si>
    <t>พรุใน</t>
  </si>
  <si>
    <t>คุระบุรี</t>
  </si>
  <si>
    <t>คุระ</t>
  </si>
  <si>
    <t>บางวัน</t>
  </si>
  <si>
    <t>ตะกั่วทุ่ง</t>
  </si>
  <si>
    <t>กระโสม</t>
  </si>
  <si>
    <t>กะไหล</t>
  </si>
  <si>
    <t>คลองเคียน</t>
  </si>
  <si>
    <t>โคกกลอย</t>
  </si>
  <si>
    <t>ถ้ำ</t>
  </si>
  <si>
    <t>ท่าอยู่</t>
  </si>
  <si>
    <t>หล่อยูง</t>
  </si>
  <si>
    <t>ทับปุด</t>
  </si>
  <si>
    <t>โคกเจริญ</t>
  </si>
  <si>
    <t>ถ้ำทองหลาง</t>
  </si>
  <si>
    <t>บ่อแสน</t>
  </si>
  <si>
    <t>บางเหรียง</t>
  </si>
  <si>
    <t>ท้ายเหมือง</t>
  </si>
  <si>
    <t>ทุ่งมะพร้าว</t>
  </si>
  <si>
    <t>นาเตย</t>
  </si>
  <si>
    <t>บางทอง</t>
  </si>
  <si>
    <t>ลำภี</t>
  </si>
  <si>
    <t>เมืองพังงา</t>
  </si>
  <si>
    <t>ตากแดด</t>
  </si>
  <si>
    <t>ถ้ำน้ำผุด</t>
  </si>
  <si>
    <t>ทุ่งคาโงก</t>
  </si>
  <si>
    <t>นบปริง</t>
  </si>
  <si>
    <t>บางเตย</t>
  </si>
  <si>
    <t>ป่ากอ</t>
  </si>
  <si>
    <t>สองแพรก</t>
  </si>
  <si>
    <t>ป่าพยอม</t>
  </si>
  <si>
    <t>เกาะเต่า</t>
  </si>
  <si>
    <t>ลานข่อย</t>
  </si>
  <si>
    <t>ศรีนครินทร์</t>
  </si>
  <si>
    <t>ศรีบรรพต</t>
  </si>
  <si>
    <t>เขาปู่</t>
  </si>
  <si>
    <t>เขาย่า</t>
  </si>
  <si>
    <t>ตะแพน</t>
  </si>
  <si>
    <t>กะทู้</t>
  </si>
  <si>
    <t>กมลา</t>
  </si>
  <si>
    <t>ป่าตอง</t>
  </si>
  <si>
    <t>ถลาง</t>
  </si>
  <si>
    <t>เชิงทะเล</t>
  </si>
  <si>
    <t>เทพกระษัตรี</t>
  </si>
  <si>
    <t>ป่าคลอก</t>
  </si>
  <si>
    <t>ศรีสุนทร</t>
  </si>
  <si>
    <t>สาคู</t>
  </si>
  <si>
    <t>เมืองภูเก็ต</t>
  </si>
  <si>
    <t>กะรน</t>
  </si>
  <si>
    <t>เกาะแก้ว</t>
  </si>
  <si>
    <t>ฉลอง</t>
  </si>
  <si>
    <t>ตลาดใหญ่</t>
  </si>
  <si>
    <t>ราไวย์</t>
  </si>
  <si>
    <t>วิชิต</t>
  </si>
  <si>
    <t>ธารโต</t>
  </si>
  <si>
    <t>คีรีเขต</t>
  </si>
  <si>
    <t>บันนังสตา</t>
  </si>
  <si>
    <t>ถ้ำทะลุ</t>
  </si>
  <si>
    <t>ยะหา</t>
  </si>
  <si>
    <t>บาโร๊ะ</t>
  </si>
  <si>
    <t>ปะแต</t>
  </si>
  <si>
    <t>กระบุรี</t>
  </si>
  <si>
    <t>จ.ป.ร</t>
  </si>
  <si>
    <t>กะเปอร์</t>
  </si>
  <si>
    <t>เชี่ยวเหลือง</t>
  </si>
  <si>
    <t>บางหิน</t>
  </si>
  <si>
    <t>ม่วงกลาง</t>
  </si>
  <si>
    <t>เมืองระนอง</t>
  </si>
  <si>
    <t>ทรายแดง</t>
  </si>
  <si>
    <t>บางนอน</t>
  </si>
  <si>
    <t>บางริ้น</t>
  </si>
  <si>
    <t>ปากน้ำ</t>
  </si>
  <si>
    <t>ราชกรูด</t>
  </si>
  <si>
    <t>หงาว</t>
  </si>
  <si>
    <t>หาดส้มแป้น</t>
  </si>
  <si>
    <t>ละอุ่น</t>
  </si>
  <si>
    <t>บางพระเหนือ</t>
  </si>
  <si>
    <t>สุขสำราญ</t>
  </si>
  <si>
    <t>กำพวน</t>
  </si>
  <si>
    <t>นาคา</t>
  </si>
  <si>
    <t>นาทวี</t>
  </si>
  <si>
    <t>ประกอบ</t>
  </si>
  <si>
    <t>ทุ่งหว้า</t>
  </si>
  <si>
    <t>นาทอน</t>
  </si>
  <si>
    <t>ป่าแก่บ่อหิน</t>
  </si>
  <si>
    <t>คีรีรัฐนิคม</t>
  </si>
  <si>
    <t>กะเปา</t>
  </si>
  <si>
    <t>ท่าขนอน</t>
  </si>
  <si>
    <t>น้ำหัก</t>
  </si>
  <si>
    <t>บ้านทำเนียบ</t>
  </si>
  <si>
    <t>เคียนซา</t>
  </si>
  <si>
    <t>ชัยบุรี</t>
  </si>
  <si>
    <t>คลองน้อย</t>
  </si>
  <si>
    <t>ไทรทอง</t>
  </si>
  <si>
    <t>ท่าฉาง</t>
  </si>
  <si>
    <t>ปากฉลุย</t>
  </si>
  <si>
    <t>บ้านตาขุน</t>
  </si>
  <si>
    <t>เขาพัง</t>
  </si>
  <si>
    <t>เขาวง</t>
  </si>
  <si>
    <t>พะแสง</t>
  </si>
  <si>
    <t>บ้านนาสาร</t>
  </si>
  <si>
    <t>คลองปราบ</t>
  </si>
  <si>
    <t>พรุพี</t>
  </si>
  <si>
    <t>เพิ่มพูนทรัพย์</t>
  </si>
  <si>
    <t>ลำพูน</t>
  </si>
  <si>
    <t>พนม</t>
  </si>
  <si>
    <t>คลองชะอุ่น</t>
  </si>
  <si>
    <t>คลองศก</t>
  </si>
  <si>
    <t>ต้นยวน</t>
  </si>
  <si>
    <t>พลูเถื่อน</t>
  </si>
  <si>
    <t>พระแสง</t>
  </si>
  <si>
    <t>ไทรโสภา</t>
  </si>
  <si>
    <t>บางสวรรค์</t>
  </si>
  <si>
    <t>สินเจริญ</t>
  </si>
  <si>
    <t>พุนพิน</t>
  </si>
  <si>
    <t>ตะปาน</t>
  </si>
  <si>
    <t>วิภาวดี</t>
  </si>
  <si>
    <t>ตะกุกใต้</t>
  </si>
  <si>
    <t>ตะกุกเหนือ</t>
  </si>
  <si>
    <t>เวียงสระ</t>
  </si>
  <si>
    <t>เขานิพันธ์</t>
  </si>
  <si>
    <t>บ้านส้อง</t>
  </si>
  <si>
    <t>ภาค</t>
  </si>
  <si>
    <t>เหนือ</t>
  </si>
  <si>
    <t>กลาง</t>
  </si>
  <si>
    <t>ตะวันออก</t>
  </si>
  <si>
    <t>ใต้</t>
  </si>
  <si>
    <t xml:space="preserve">ตารางคาดการณ์พื้นที่เสี่ยงต่อการเกิดดินถล่ม ปี 2564 </t>
  </si>
  <si>
    <t>เนื้อที่ (ไร่)</t>
  </si>
  <si>
    <t>ผลรวมทั้งหมด</t>
  </si>
  <si>
    <t>รวมทั้งหมด</t>
  </si>
  <si>
    <t>จ.ลำปาง ผลรววม</t>
  </si>
  <si>
    <t>จ.ลำปาง</t>
  </si>
  <si>
    <t>จ.ราชบุรี</t>
  </si>
  <si>
    <t>จ.ราชบุรี ผลรววม</t>
  </si>
  <si>
    <t>จ.จันทบุรี ผลรววม</t>
  </si>
  <si>
    <t>จ.จันทบุรี</t>
  </si>
  <si>
    <t>จ.กระบี่</t>
  </si>
  <si>
    <t>จ.กระบี่ ผลรววม</t>
  </si>
  <si>
    <t>จ.ชุมพร</t>
  </si>
  <si>
    <t>จ.ชุมพร ผลรววม</t>
  </si>
  <si>
    <t>จ.ตรัง ผลรววม</t>
  </si>
  <si>
    <t>จ.ตรัง</t>
  </si>
  <si>
    <t>จ.นครศรีธรรมราช</t>
  </si>
  <si>
    <t>จ.นครศรีธรรมราช ผลรววม</t>
  </si>
  <si>
    <t>จ.พังงา ผลรววม</t>
  </si>
  <si>
    <t>จ.พังงา</t>
  </si>
  <si>
    <t>จ.พัทลุง ผลรววม</t>
  </si>
  <si>
    <t>จ.พัทลุง</t>
  </si>
  <si>
    <t>จ.ภูเก็ต</t>
  </si>
  <si>
    <t>จ.ภูเก็ต ผลรววม</t>
  </si>
  <si>
    <t>จ.ยะลา ผลรววม</t>
  </si>
  <si>
    <t>จ.ยะลา</t>
  </si>
  <si>
    <t>จ.ระนอง ผลรววม</t>
  </si>
  <si>
    <t>จ.ระนอง</t>
  </si>
  <si>
    <t>จ.สงขลา ผลรววม</t>
  </si>
  <si>
    <t>จ.สงขลา</t>
  </si>
  <si>
    <t>จ.สตูล</t>
  </si>
  <si>
    <t>จ.สตูล ผลรววม</t>
  </si>
  <si>
    <t>จ.สุราษฎร์ธานี</t>
  </si>
  <si>
    <t>จ.สุราษฎร์ธานี ผลรววม</t>
  </si>
  <si>
    <t xml:space="preserve">ตารางคาดการณ์พื้นที่ที่มีความเสี่ยงต่อการเกิดดินถล่ม ปี 2564 </t>
  </si>
  <si>
    <t>ตะวันออกเฉียงเหนือ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</si>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</sst>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E0F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2" fillId="0" borderId="4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1" fillId="0" borderId="3" xfId="0" applyFont="1" applyBorder="1" applyAlignment="1">
      <alignment horizontal="left" indent="1"/>
    </xf>
    <xf numFmtId="0" fontId="1" fillId="0" borderId="4" xfId="0" applyFont="1" applyBorder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2" fillId="0" borderId="3" xfId="0" applyFont="1" applyBorder="1"/>
    <xf numFmtId="0" fontId="2" fillId="0" borderId="2" xfId="0" applyFont="1" applyBorder="1"/>
    <xf numFmtId="0" fontId="2" fillId="0" borderId="4" xfId="0" applyFont="1" applyBorder="1"/>
    <xf numFmtId="0" fontId="1" fillId="0" borderId="9" xfId="0" applyFont="1" applyBorder="1" applyAlignment="1">
      <alignment horizontal="left" indent="1"/>
    </xf>
    <xf numFmtId="0" fontId="1" fillId="0" borderId="10" xfId="0" applyFont="1" applyBorder="1" applyAlignment="1">
      <alignment horizontal="left" indent="1"/>
    </xf>
    <xf numFmtId="164" fontId="1" fillId="5" borderId="1" xfId="0" applyNumberFormat="1" applyFont="1" applyFill="1" applyBorder="1"/>
    <xf numFmtId="164" fontId="1" fillId="3" borderId="1" xfId="1" applyNumberFormat="1" applyFont="1" applyFill="1" applyBorder="1"/>
    <xf numFmtId="164" fontId="1" fillId="4" borderId="1" xfId="1" applyNumberFormat="1" applyFont="1" applyFill="1" applyBorder="1"/>
    <xf numFmtId="0" fontId="5" fillId="0" borderId="0" xfId="0" applyFont="1"/>
    <xf numFmtId="0" fontId="6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4" borderId="7" xfId="0" applyFont="1" applyFill="1" applyBorder="1" applyAlignment="1">
      <alignment horizontal="left"/>
    </xf>
    <xf numFmtId="0" fontId="1" fillId="4" borderId="8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8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5" borderId="7" xfId="0" applyFont="1" applyFill="1" applyBorder="1" applyAlignment="1">
      <alignment horizontal="left"/>
    </xf>
    <xf numFmtId="0" fontId="1" fillId="5" borderId="8" xfId="0" applyFont="1" applyFill="1" applyBorder="1" applyAlignment="1">
      <alignment horizontal="left"/>
    </xf>
    <xf numFmtId="0" fontId="1" fillId="5" borderId="6" xfId="0" applyFont="1" applyFill="1" applyBorder="1" applyAlignment="1">
      <alignment horizontal="left"/>
    </xf>
    <xf numFmtId="0" fontId="3" fillId="0" borderId="5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82A8F-D293-4FE0-91D7-14980773D3E4}">
  <dimension ref="A1:E9"/>
  <sheetViews>
    <sheetView workbookViewId="0">
      <selection activeCell="A3" sqref="A3:E9"/>
    </sheetView>
  </sheetViews>
  <sheetFormatPr defaultColWidth="24.90625" defaultRowHeight="17"/>
  <cols>
    <col min="1" max="1" width="24.90625" style="19"/>
    <col min="2" max="2" width="13" style="19" customWidth="1"/>
    <col min="3" max="3" width="14.26953125" style="26" customWidth="1"/>
    <col min="4" max="5" width="14.26953125" style="27" customWidth="1"/>
    <col min="6" max="16384" width="24.90625" style="19"/>
  </cols>
  <sheetData>
    <row r="1" spans="1:5" ht="24">
      <c r="A1" s="28" t="s">
        <v>295</v>
      </c>
      <c r="B1" s="28"/>
      <c r="C1" s="28"/>
      <c r="D1" s="28"/>
      <c r="E1" s="28"/>
    </row>
    <row r="3" spans="1:5" ht="21">
      <c r="A3" s="20" t="s">
        <v>0</v>
      </c>
      <c r="B3" s="20" t="s">
        <v>0</v>
      </c>
      <c r="C3" s="20" t="s">
        <v>1</v>
      </c>
      <c r="D3" s="20" t="s">
        <v>2</v>
      </c>
      <c r="E3" s="20" t="s">
        <v>262</v>
      </c>
    </row>
    <row r="4" spans="1:5" ht="21">
      <c r="A4" s="21" t="s">
        <v>257</v>
      </c>
      <c r="B4" s="22">
        <v>1</v>
      </c>
      <c r="C4" s="22">
        <v>2</v>
      </c>
      <c r="D4" s="22">
        <v>5</v>
      </c>
      <c r="E4" s="23">
        <v>35317</v>
      </c>
    </row>
    <row r="5" spans="1:5" ht="21">
      <c r="A5" s="21" t="s">
        <v>296</v>
      </c>
      <c r="B5" s="22" t="s">
        <v>297</v>
      </c>
      <c r="C5" s="22" t="s">
        <v>297</v>
      </c>
      <c r="D5" s="22" t="s">
        <v>297</v>
      </c>
      <c r="E5" s="23" t="s">
        <v>297</v>
      </c>
    </row>
    <row r="6" spans="1:5" ht="21">
      <c r="A6" s="21" t="s">
        <v>258</v>
      </c>
      <c r="B6" s="22">
        <v>1</v>
      </c>
      <c r="C6" s="22">
        <v>4</v>
      </c>
      <c r="D6" s="22">
        <v>10</v>
      </c>
      <c r="E6" s="23">
        <v>9477</v>
      </c>
    </row>
    <row r="7" spans="1:5" ht="21">
      <c r="A7" s="21" t="s">
        <v>259</v>
      </c>
      <c r="B7" s="22">
        <v>1</v>
      </c>
      <c r="C7" s="22">
        <v>1</v>
      </c>
      <c r="D7" s="22">
        <v>1</v>
      </c>
      <c r="E7" s="23">
        <v>53649</v>
      </c>
    </row>
    <row r="8" spans="1:5" ht="21">
      <c r="A8" s="21" t="s">
        <v>260</v>
      </c>
      <c r="B8" s="22">
        <v>12</v>
      </c>
      <c r="C8" s="22">
        <v>65</v>
      </c>
      <c r="D8" s="22">
        <v>193</v>
      </c>
      <c r="E8" s="23">
        <v>323788</v>
      </c>
    </row>
    <row r="9" spans="1:5" ht="21">
      <c r="A9" s="24" t="s">
        <v>263</v>
      </c>
      <c r="B9" s="20">
        <f>SUM(B4:B8)</f>
        <v>15</v>
      </c>
      <c r="C9" s="20">
        <v>72</v>
      </c>
      <c r="D9" s="20">
        <v>209</v>
      </c>
      <c r="E9" s="25">
        <v>422231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1"/>
  <sheetViews>
    <sheetView tabSelected="1" view="pageBreakPreview" topLeftCell="A217" zoomScale="60" zoomScaleNormal="80" workbookViewId="0">
      <selection activeCell="B209" sqref="B209"/>
    </sheetView>
  </sheetViews>
  <sheetFormatPr defaultColWidth="9" defaultRowHeight="24"/>
  <cols>
    <col min="1" max="1" width="19.26953125" style="1" customWidth="1"/>
    <col min="2" max="2" width="17.08984375" style="1" bestFit="1" customWidth="1"/>
    <col min="3" max="3" width="16.26953125" style="1" customWidth="1"/>
    <col min="4" max="4" width="20.54296875" style="1" customWidth="1"/>
    <col min="5" max="5" width="16" style="1" customWidth="1"/>
    <col min="6" max="16384" width="9" style="1"/>
  </cols>
  <sheetData>
    <row r="1" spans="1:5" ht="27">
      <c r="A1" s="38" t="s">
        <v>261</v>
      </c>
      <c r="B1" s="38"/>
      <c r="C1" s="38"/>
      <c r="D1" s="38"/>
      <c r="E1" s="38"/>
    </row>
    <row r="2" spans="1:5">
      <c r="A2" s="2" t="s">
        <v>256</v>
      </c>
      <c r="B2" s="2" t="s">
        <v>0</v>
      </c>
      <c r="C2" s="2" t="s">
        <v>1</v>
      </c>
      <c r="D2" s="2" t="s">
        <v>2</v>
      </c>
      <c r="E2" s="2" t="s">
        <v>262</v>
      </c>
    </row>
    <row r="3" spans="1:5">
      <c r="A3" s="7" t="s">
        <v>257</v>
      </c>
      <c r="B3" s="7" t="s">
        <v>266</v>
      </c>
      <c r="C3" s="8" t="s">
        <v>3</v>
      </c>
      <c r="D3" s="3" t="s">
        <v>4</v>
      </c>
      <c r="E3" s="11"/>
    </row>
    <row r="4" spans="1:5">
      <c r="A4" s="7"/>
      <c r="B4" s="7"/>
      <c r="C4" s="7"/>
      <c r="D4" s="4" t="s">
        <v>5</v>
      </c>
      <c r="E4" s="12"/>
    </row>
    <row r="5" spans="1:5">
      <c r="A5" s="7"/>
      <c r="B5" s="7"/>
      <c r="C5" s="9"/>
      <c r="D5" s="5" t="s">
        <v>6</v>
      </c>
      <c r="E5" s="12"/>
    </row>
    <row r="6" spans="1:5">
      <c r="A6" s="7"/>
      <c r="B6" s="7"/>
      <c r="C6" s="7" t="s">
        <v>7</v>
      </c>
      <c r="D6" s="4" t="s">
        <v>8</v>
      </c>
      <c r="E6" s="12"/>
    </row>
    <row r="7" spans="1:5" ht="25" customHeight="1">
      <c r="A7" s="7"/>
      <c r="B7" s="7"/>
      <c r="C7" s="7"/>
      <c r="D7" s="4" t="s">
        <v>7</v>
      </c>
      <c r="E7" s="12"/>
    </row>
    <row r="8" spans="1:5" ht="25" customHeight="1">
      <c r="A8" s="7"/>
      <c r="B8" s="32" t="s">
        <v>265</v>
      </c>
      <c r="C8" s="33"/>
      <c r="D8" s="34"/>
      <c r="E8" s="17">
        <v>35317</v>
      </c>
    </row>
    <row r="9" spans="1:5" ht="25" customHeight="1">
      <c r="A9" s="29" t="s">
        <v>264</v>
      </c>
      <c r="B9" s="30"/>
      <c r="C9" s="30"/>
      <c r="D9" s="31"/>
      <c r="E9" s="18">
        <v>35317</v>
      </c>
    </row>
    <row r="10" spans="1:5">
      <c r="A10" s="7" t="s">
        <v>258</v>
      </c>
      <c r="B10" s="7" t="s">
        <v>267</v>
      </c>
      <c r="C10" s="7" t="s">
        <v>9</v>
      </c>
      <c r="D10" s="4" t="s">
        <v>9</v>
      </c>
      <c r="E10" s="12"/>
    </row>
    <row r="11" spans="1:5">
      <c r="A11" s="7"/>
      <c r="B11" s="7"/>
      <c r="C11" s="7"/>
      <c r="D11" s="4" t="s">
        <v>10</v>
      </c>
      <c r="E11" s="12"/>
    </row>
    <row r="12" spans="1:5">
      <c r="A12" s="7"/>
      <c r="B12" s="7"/>
      <c r="C12" s="9"/>
      <c r="D12" s="5" t="s">
        <v>11</v>
      </c>
      <c r="E12" s="12"/>
    </row>
    <row r="13" spans="1:5">
      <c r="A13" s="7"/>
      <c r="B13" s="7"/>
      <c r="C13" s="7" t="s">
        <v>12</v>
      </c>
      <c r="D13" s="4" t="s">
        <v>13</v>
      </c>
      <c r="E13" s="12"/>
    </row>
    <row r="14" spans="1:5">
      <c r="A14" s="7"/>
      <c r="B14" s="7"/>
      <c r="C14" s="7"/>
      <c r="D14" s="4" t="s">
        <v>14</v>
      </c>
      <c r="E14" s="12"/>
    </row>
    <row r="15" spans="1:5">
      <c r="A15" s="7"/>
      <c r="B15" s="7"/>
      <c r="C15" s="7"/>
      <c r="D15" s="4" t="s">
        <v>15</v>
      </c>
      <c r="E15" s="12"/>
    </row>
    <row r="16" spans="1:5">
      <c r="A16" s="7"/>
      <c r="B16" s="7"/>
      <c r="C16" s="7"/>
      <c r="D16" s="4" t="s">
        <v>16</v>
      </c>
      <c r="E16" s="12"/>
    </row>
    <row r="17" spans="1:5">
      <c r="A17" s="7"/>
      <c r="B17" s="7"/>
      <c r="C17" s="10" t="s">
        <v>17</v>
      </c>
      <c r="D17" s="6" t="s">
        <v>18</v>
      </c>
      <c r="E17" s="12"/>
    </row>
    <row r="18" spans="1:5">
      <c r="A18" s="7"/>
      <c r="B18" s="7"/>
      <c r="C18" s="7" t="s">
        <v>19</v>
      </c>
      <c r="D18" s="4" t="s">
        <v>20</v>
      </c>
      <c r="E18" s="12"/>
    </row>
    <row r="19" spans="1:5">
      <c r="A19" s="7"/>
      <c r="B19" s="9"/>
      <c r="C19" s="9"/>
      <c r="D19" s="5" t="s">
        <v>19</v>
      </c>
      <c r="E19" s="12"/>
    </row>
    <row r="20" spans="1:5" ht="25" customHeight="1">
      <c r="A20" s="7"/>
      <c r="B20" s="32" t="s">
        <v>268</v>
      </c>
      <c r="C20" s="33"/>
      <c r="D20" s="34"/>
      <c r="E20" s="17">
        <v>9477</v>
      </c>
    </row>
    <row r="21" spans="1:5" ht="25" customHeight="1">
      <c r="A21" s="29" t="s">
        <v>264</v>
      </c>
      <c r="B21" s="30"/>
      <c r="C21" s="30"/>
      <c r="D21" s="31"/>
      <c r="E21" s="18">
        <v>9477</v>
      </c>
    </row>
    <row r="22" spans="1:5">
      <c r="A22" s="8" t="s">
        <v>259</v>
      </c>
      <c r="B22" s="10" t="s">
        <v>270</v>
      </c>
      <c r="C22" s="10" t="s">
        <v>21</v>
      </c>
      <c r="D22" s="6" t="s">
        <v>22</v>
      </c>
      <c r="E22" s="12"/>
    </row>
    <row r="23" spans="1:5" ht="25" customHeight="1">
      <c r="A23" s="7"/>
      <c r="B23" s="32" t="s">
        <v>269</v>
      </c>
      <c r="C23" s="33"/>
      <c r="D23" s="34"/>
      <c r="E23" s="17">
        <v>53649</v>
      </c>
    </row>
    <row r="24" spans="1:5" ht="25" customHeight="1">
      <c r="A24" s="29" t="s">
        <v>264</v>
      </c>
      <c r="B24" s="30"/>
      <c r="C24" s="30"/>
      <c r="D24" s="31"/>
      <c r="E24" s="18">
        <v>53649</v>
      </c>
    </row>
    <row r="25" spans="1:5">
      <c r="A25" s="8" t="s">
        <v>260</v>
      </c>
      <c r="B25" s="8" t="s">
        <v>271</v>
      </c>
      <c r="C25" s="8" t="s">
        <v>23</v>
      </c>
      <c r="D25" s="3" t="s">
        <v>23</v>
      </c>
      <c r="E25" s="12"/>
    </row>
    <row r="26" spans="1:5">
      <c r="A26" s="7"/>
      <c r="B26" s="7"/>
      <c r="C26" s="7"/>
      <c r="D26" s="4" t="s">
        <v>24</v>
      </c>
      <c r="E26" s="12"/>
    </row>
    <row r="27" spans="1:5">
      <c r="A27" s="7"/>
      <c r="B27" s="7"/>
      <c r="C27" s="8" t="s">
        <v>25</v>
      </c>
      <c r="D27" s="3" t="s">
        <v>26</v>
      </c>
      <c r="E27" s="12"/>
    </row>
    <row r="28" spans="1:5">
      <c r="A28" s="7"/>
      <c r="B28" s="7"/>
      <c r="C28" s="7"/>
      <c r="D28" s="4" t="s">
        <v>27</v>
      </c>
      <c r="E28" s="12"/>
    </row>
    <row r="29" spans="1:5">
      <c r="A29" s="7"/>
      <c r="B29" s="7"/>
      <c r="C29" s="9"/>
      <c r="D29" s="5" t="s">
        <v>28</v>
      </c>
      <c r="E29" s="12"/>
    </row>
    <row r="30" spans="1:5">
      <c r="A30" s="7"/>
      <c r="B30" s="7"/>
      <c r="C30" s="7" t="s">
        <v>29</v>
      </c>
      <c r="D30" s="4" t="s">
        <v>30</v>
      </c>
      <c r="E30" s="12"/>
    </row>
    <row r="31" spans="1:5">
      <c r="A31" s="7"/>
      <c r="B31" s="7"/>
      <c r="C31" s="7"/>
      <c r="D31" s="4" t="s">
        <v>31</v>
      </c>
      <c r="E31" s="12"/>
    </row>
    <row r="32" spans="1:5">
      <c r="A32" s="9"/>
      <c r="B32" s="9"/>
      <c r="C32" s="9"/>
      <c r="D32" s="5" t="s">
        <v>29</v>
      </c>
      <c r="E32" s="13"/>
    </row>
    <row r="33" spans="1:5">
      <c r="A33" s="7"/>
      <c r="B33" s="7"/>
      <c r="C33" s="7" t="s">
        <v>32</v>
      </c>
      <c r="D33" s="4" t="s">
        <v>33</v>
      </c>
      <c r="E33" s="12"/>
    </row>
    <row r="34" spans="1:5">
      <c r="A34" s="7"/>
      <c r="B34" s="7"/>
      <c r="C34" s="9"/>
      <c r="D34" s="5" t="s">
        <v>34</v>
      </c>
      <c r="E34" s="12"/>
    </row>
    <row r="35" spans="1:5">
      <c r="A35" s="7"/>
      <c r="B35" s="7"/>
      <c r="C35" s="8" t="s">
        <v>35</v>
      </c>
      <c r="D35" s="3" t="s">
        <v>36</v>
      </c>
      <c r="E35" s="12"/>
    </row>
    <row r="36" spans="1:5">
      <c r="A36" s="7"/>
      <c r="B36" s="7"/>
      <c r="C36" s="7"/>
      <c r="D36" s="4" t="s">
        <v>37</v>
      </c>
      <c r="E36" s="12"/>
    </row>
    <row r="37" spans="1:5">
      <c r="A37" s="7"/>
      <c r="B37" s="7"/>
      <c r="C37" s="8" t="s">
        <v>38</v>
      </c>
      <c r="D37" s="3" t="s">
        <v>39</v>
      </c>
      <c r="E37" s="12"/>
    </row>
    <row r="38" spans="1:5">
      <c r="A38" s="7"/>
      <c r="B38" s="7"/>
      <c r="C38" s="7"/>
      <c r="D38" s="4" t="s">
        <v>40</v>
      </c>
      <c r="E38" s="12"/>
    </row>
    <row r="39" spans="1:5">
      <c r="A39" s="7"/>
      <c r="B39" s="7"/>
      <c r="C39" s="7"/>
      <c r="D39" s="4" t="s">
        <v>41</v>
      </c>
      <c r="E39" s="12"/>
    </row>
    <row r="40" spans="1:5">
      <c r="A40" s="7"/>
      <c r="B40" s="9"/>
      <c r="C40" s="9"/>
      <c r="D40" s="5" t="s">
        <v>42</v>
      </c>
      <c r="E40" s="12"/>
    </row>
    <row r="41" spans="1:5" ht="25" customHeight="1">
      <c r="A41" s="7"/>
      <c r="B41" s="32" t="s">
        <v>272</v>
      </c>
      <c r="C41" s="33"/>
      <c r="D41" s="34"/>
      <c r="E41" s="17">
        <v>6187</v>
      </c>
    </row>
    <row r="42" spans="1:5">
      <c r="A42" s="7"/>
      <c r="B42" s="8" t="s">
        <v>273</v>
      </c>
      <c r="C42" s="10" t="s">
        <v>43</v>
      </c>
      <c r="D42" s="6" t="s">
        <v>44</v>
      </c>
      <c r="E42" s="12"/>
    </row>
    <row r="43" spans="1:5">
      <c r="A43" s="7"/>
      <c r="B43" s="7"/>
      <c r="C43" s="10" t="s">
        <v>45</v>
      </c>
      <c r="D43" s="6" t="s">
        <v>46</v>
      </c>
      <c r="E43" s="12"/>
    </row>
    <row r="44" spans="1:5">
      <c r="A44" s="7"/>
      <c r="B44" s="7"/>
      <c r="C44" s="8" t="s">
        <v>47</v>
      </c>
      <c r="D44" s="3" t="s">
        <v>48</v>
      </c>
      <c r="E44" s="12"/>
    </row>
    <row r="45" spans="1:5">
      <c r="A45" s="7"/>
      <c r="B45" s="7"/>
      <c r="C45" s="9"/>
      <c r="D45" s="5" t="s">
        <v>49</v>
      </c>
      <c r="E45" s="12"/>
    </row>
    <row r="46" spans="1:5">
      <c r="A46" s="7"/>
      <c r="B46" s="7"/>
      <c r="C46" s="7" t="s">
        <v>50</v>
      </c>
      <c r="D46" s="4" t="s">
        <v>51</v>
      </c>
      <c r="E46" s="12"/>
    </row>
    <row r="47" spans="1:5">
      <c r="A47" s="7"/>
      <c r="B47" s="9"/>
      <c r="C47" s="9"/>
      <c r="D47" s="5" t="s">
        <v>52</v>
      </c>
      <c r="E47" s="12"/>
    </row>
    <row r="48" spans="1:5" ht="25" customHeight="1">
      <c r="A48" s="7"/>
      <c r="B48" s="32" t="s">
        <v>274</v>
      </c>
      <c r="C48" s="33"/>
      <c r="D48" s="34"/>
      <c r="E48" s="17">
        <v>439</v>
      </c>
    </row>
    <row r="49" spans="1:5">
      <c r="A49" s="7"/>
      <c r="B49" s="8" t="s">
        <v>276</v>
      </c>
      <c r="C49" s="10" t="s">
        <v>53</v>
      </c>
      <c r="D49" s="6" t="s">
        <v>54</v>
      </c>
      <c r="E49" s="12"/>
    </row>
    <row r="50" spans="1:5">
      <c r="A50" s="7"/>
      <c r="B50" s="7"/>
      <c r="C50" s="8" t="s">
        <v>55</v>
      </c>
      <c r="D50" s="3" t="s">
        <v>56</v>
      </c>
      <c r="E50" s="12"/>
    </row>
    <row r="51" spans="1:5">
      <c r="A51" s="7"/>
      <c r="B51" s="7"/>
      <c r="C51" s="9"/>
      <c r="D51" s="5" t="s">
        <v>57</v>
      </c>
      <c r="E51" s="12"/>
    </row>
    <row r="52" spans="1:5">
      <c r="A52" s="7"/>
      <c r="B52" s="7"/>
      <c r="C52" s="10" t="s">
        <v>58</v>
      </c>
      <c r="D52" s="6" t="s">
        <v>59</v>
      </c>
      <c r="E52" s="12"/>
    </row>
    <row r="53" spans="1:5">
      <c r="A53" s="7"/>
      <c r="B53" s="7"/>
      <c r="C53" s="8" t="s">
        <v>60</v>
      </c>
      <c r="D53" s="3" t="s">
        <v>61</v>
      </c>
      <c r="E53" s="12"/>
    </row>
    <row r="54" spans="1:5">
      <c r="A54" s="7"/>
      <c r="B54" s="7"/>
      <c r="C54" s="7"/>
      <c r="D54" s="4" t="s">
        <v>62</v>
      </c>
      <c r="E54" s="12"/>
    </row>
    <row r="55" spans="1:5">
      <c r="A55" s="7"/>
      <c r="B55" s="7"/>
      <c r="C55" s="9"/>
      <c r="D55" s="5" t="s">
        <v>63</v>
      </c>
      <c r="E55" s="12"/>
    </row>
    <row r="56" spans="1:5">
      <c r="A56" s="7"/>
      <c r="B56" s="7"/>
      <c r="C56" s="8" t="s">
        <v>64</v>
      </c>
      <c r="D56" s="3" t="s">
        <v>65</v>
      </c>
      <c r="E56" s="12"/>
    </row>
    <row r="57" spans="1:5">
      <c r="A57" s="7"/>
      <c r="B57" s="7"/>
      <c r="C57" s="7"/>
      <c r="D57" s="4" t="s">
        <v>66</v>
      </c>
      <c r="E57" s="12"/>
    </row>
    <row r="58" spans="1:5">
      <c r="A58" s="7"/>
      <c r="B58" s="7"/>
      <c r="C58" s="9"/>
      <c r="D58" s="5" t="s">
        <v>67</v>
      </c>
      <c r="E58" s="12"/>
    </row>
    <row r="59" spans="1:5">
      <c r="A59" s="7"/>
      <c r="B59" s="7"/>
      <c r="C59" s="8" t="s">
        <v>68</v>
      </c>
      <c r="D59" s="3" t="s">
        <v>69</v>
      </c>
      <c r="E59" s="12"/>
    </row>
    <row r="60" spans="1:5">
      <c r="A60" s="7"/>
      <c r="B60" s="7"/>
      <c r="C60" s="7"/>
      <c r="D60" s="4" t="s">
        <v>70</v>
      </c>
      <c r="E60" s="12"/>
    </row>
    <row r="61" spans="1:5">
      <c r="A61" s="7"/>
      <c r="B61" s="7"/>
      <c r="C61" s="7"/>
      <c r="D61" s="4" t="s">
        <v>71</v>
      </c>
      <c r="E61" s="12"/>
    </row>
    <row r="62" spans="1:5">
      <c r="A62" s="9"/>
      <c r="B62" s="9"/>
      <c r="C62" s="9"/>
      <c r="D62" s="5" t="s">
        <v>72</v>
      </c>
      <c r="E62" s="13"/>
    </row>
    <row r="63" spans="1:5">
      <c r="A63" s="7"/>
      <c r="B63" s="7"/>
      <c r="C63" s="7" t="s">
        <v>73</v>
      </c>
      <c r="D63" s="4" t="s">
        <v>74</v>
      </c>
      <c r="E63" s="12"/>
    </row>
    <row r="64" spans="1:5">
      <c r="A64" s="7"/>
      <c r="B64" s="7"/>
      <c r="C64" s="7"/>
      <c r="D64" s="4" t="s">
        <v>75</v>
      </c>
      <c r="E64" s="12"/>
    </row>
    <row r="65" spans="1:5">
      <c r="A65" s="7"/>
      <c r="B65" s="7"/>
      <c r="C65" s="7"/>
      <c r="D65" s="4" t="s">
        <v>76</v>
      </c>
      <c r="E65" s="12"/>
    </row>
    <row r="66" spans="1:5">
      <c r="A66" s="7"/>
      <c r="B66" s="7"/>
      <c r="C66" s="7"/>
      <c r="D66" s="4" t="s">
        <v>77</v>
      </c>
      <c r="E66" s="12"/>
    </row>
    <row r="67" spans="1:5">
      <c r="A67" s="7"/>
      <c r="B67" s="7"/>
      <c r="C67" s="7"/>
      <c r="D67" s="4" t="s">
        <v>78</v>
      </c>
      <c r="E67" s="12"/>
    </row>
    <row r="68" spans="1:5">
      <c r="A68" s="7"/>
      <c r="B68" s="7"/>
      <c r="C68" s="9"/>
      <c r="D68" s="5" t="s">
        <v>73</v>
      </c>
      <c r="E68" s="12"/>
    </row>
    <row r="69" spans="1:5">
      <c r="A69" s="7"/>
      <c r="B69" s="9"/>
      <c r="C69" s="9" t="s">
        <v>79</v>
      </c>
      <c r="D69" s="5" t="s">
        <v>80</v>
      </c>
      <c r="E69" s="12"/>
    </row>
    <row r="70" spans="1:5" ht="25" customHeight="1">
      <c r="A70" s="7"/>
      <c r="B70" s="32" t="s">
        <v>275</v>
      </c>
      <c r="C70" s="33"/>
      <c r="D70" s="34"/>
      <c r="E70" s="17">
        <v>6857</v>
      </c>
    </row>
    <row r="71" spans="1:5">
      <c r="A71" s="7"/>
      <c r="B71" s="7" t="s">
        <v>277</v>
      </c>
      <c r="C71" s="9" t="s">
        <v>81</v>
      </c>
      <c r="D71" s="5" t="s">
        <v>82</v>
      </c>
      <c r="E71" s="12"/>
    </row>
    <row r="72" spans="1:5">
      <c r="A72" s="7"/>
      <c r="B72" s="7"/>
      <c r="C72" s="8" t="s">
        <v>83</v>
      </c>
      <c r="D72" s="3" t="s">
        <v>84</v>
      </c>
      <c r="E72" s="12"/>
    </row>
    <row r="73" spans="1:5">
      <c r="A73" s="7"/>
      <c r="B73" s="7"/>
      <c r="C73" s="7"/>
      <c r="D73" s="4" t="s">
        <v>85</v>
      </c>
      <c r="E73" s="12"/>
    </row>
    <row r="74" spans="1:5">
      <c r="A74" s="7"/>
      <c r="B74" s="7"/>
      <c r="C74" s="7"/>
      <c r="D74" s="4" t="s">
        <v>86</v>
      </c>
      <c r="E74" s="12"/>
    </row>
    <row r="75" spans="1:5">
      <c r="A75" s="7"/>
      <c r="B75" s="7"/>
      <c r="C75" s="7"/>
      <c r="D75" s="4" t="s">
        <v>87</v>
      </c>
      <c r="E75" s="12"/>
    </row>
    <row r="76" spans="1:5">
      <c r="A76" s="7"/>
      <c r="B76" s="7"/>
      <c r="C76" s="7"/>
      <c r="D76" s="4" t="s">
        <v>88</v>
      </c>
      <c r="E76" s="12"/>
    </row>
    <row r="77" spans="1:5">
      <c r="A77" s="7"/>
      <c r="B77" s="7"/>
      <c r="C77" s="7"/>
      <c r="D77" s="4" t="s">
        <v>89</v>
      </c>
      <c r="E77" s="12"/>
    </row>
    <row r="78" spans="1:5">
      <c r="A78" s="7"/>
      <c r="B78" s="7"/>
      <c r="C78" s="9"/>
      <c r="D78" s="5" t="s">
        <v>90</v>
      </c>
      <c r="E78" s="12"/>
    </row>
    <row r="79" spans="1:5">
      <c r="A79" s="7"/>
      <c r="B79" s="7"/>
      <c r="C79" s="10" t="s">
        <v>91</v>
      </c>
      <c r="D79" s="6" t="s">
        <v>92</v>
      </c>
      <c r="E79" s="12"/>
    </row>
    <row r="80" spans="1:5">
      <c r="A80" s="7"/>
      <c r="B80" s="7"/>
      <c r="C80" s="8" t="s">
        <v>93</v>
      </c>
      <c r="D80" s="3" t="s">
        <v>93</v>
      </c>
      <c r="E80" s="12"/>
    </row>
    <row r="81" spans="1:5">
      <c r="A81" s="7"/>
      <c r="B81" s="7"/>
      <c r="C81" s="9"/>
      <c r="D81" s="5" t="s">
        <v>94</v>
      </c>
      <c r="E81" s="12"/>
    </row>
    <row r="82" spans="1:5">
      <c r="A82" s="7"/>
      <c r="B82" s="7"/>
      <c r="C82" s="8" t="s">
        <v>95</v>
      </c>
      <c r="D82" s="3" t="s">
        <v>96</v>
      </c>
      <c r="E82" s="12"/>
    </row>
    <row r="83" spans="1:5">
      <c r="A83" s="7"/>
      <c r="B83" s="7"/>
      <c r="C83" s="7"/>
      <c r="D83" s="4" t="s">
        <v>97</v>
      </c>
      <c r="E83" s="12"/>
    </row>
    <row r="84" spans="1:5">
      <c r="A84" s="7"/>
      <c r="B84" s="7"/>
      <c r="C84" s="9"/>
      <c r="D84" s="5" t="s">
        <v>95</v>
      </c>
      <c r="E84" s="12"/>
    </row>
    <row r="85" spans="1:5">
      <c r="A85" s="7"/>
      <c r="B85" s="7"/>
      <c r="C85" s="8" t="s">
        <v>98</v>
      </c>
      <c r="D85" s="3" t="s">
        <v>99</v>
      </c>
      <c r="E85" s="12"/>
    </row>
    <row r="86" spans="1:5">
      <c r="A86" s="7"/>
      <c r="B86" s="7"/>
      <c r="C86" s="7"/>
      <c r="D86" s="4" t="s">
        <v>100</v>
      </c>
      <c r="E86" s="12"/>
    </row>
    <row r="87" spans="1:5">
      <c r="A87" s="7"/>
      <c r="B87" s="7"/>
      <c r="C87" s="7"/>
      <c r="D87" s="4" t="s">
        <v>101</v>
      </c>
      <c r="E87" s="12"/>
    </row>
    <row r="88" spans="1:5">
      <c r="A88" s="7"/>
      <c r="B88" s="7"/>
      <c r="C88" s="7"/>
      <c r="D88" s="4" t="s">
        <v>102</v>
      </c>
      <c r="E88" s="12"/>
    </row>
    <row r="89" spans="1:5">
      <c r="A89" s="7"/>
      <c r="B89" s="7"/>
      <c r="C89" s="7"/>
      <c r="D89" s="4" t="s">
        <v>103</v>
      </c>
      <c r="E89" s="12"/>
    </row>
    <row r="90" spans="1:5">
      <c r="A90" s="7"/>
      <c r="B90" s="7"/>
      <c r="C90" s="7"/>
      <c r="D90" s="4" t="s">
        <v>104</v>
      </c>
      <c r="E90" s="12"/>
    </row>
    <row r="91" spans="1:5">
      <c r="A91" s="7"/>
      <c r="B91" s="7"/>
      <c r="C91" s="9"/>
      <c r="D91" s="5" t="s">
        <v>105</v>
      </c>
      <c r="E91" s="12"/>
    </row>
    <row r="92" spans="1:5">
      <c r="A92" s="9"/>
      <c r="B92" s="9"/>
      <c r="C92" s="10" t="s">
        <v>106</v>
      </c>
      <c r="D92" s="6" t="s">
        <v>107</v>
      </c>
      <c r="E92" s="13"/>
    </row>
    <row r="93" spans="1:5">
      <c r="A93" s="7"/>
      <c r="B93" s="7"/>
      <c r="C93" s="7" t="s">
        <v>108</v>
      </c>
      <c r="D93" s="4" t="s">
        <v>98</v>
      </c>
      <c r="E93" s="12"/>
    </row>
    <row r="94" spans="1:5">
      <c r="A94" s="7"/>
      <c r="B94" s="7"/>
      <c r="C94" s="9"/>
      <c r="D94" s="5" t="s">
        <v>108</v>
      </c>
      <c r="E94" s="12"/>
    </row>
    <row r="95" spans="1:5">
      <c r="A95" s="7"/>
      <c r="B95" s="7"/>
      <c r="C95" s="8" t="s">
        <v>109</v>
      </c>
      <c r="D95" s="3" t="s">
        <v>109</v>
      </c>
      <c r="E95" s="12"/>
    </row>
    <row r="96" spans="1:5">
      <c r="A96" s="7"/>
      <c r="B96" s="7"/>
      <c r="C96" s="7"/>
      <c r="D96" s="4" t="s">
        <v>110</v>
      </c>
      <c r="E96" s="12"/>
    </row>
    <row r="97" spans="1:5">
      <c r="A97" s="7"/>
      <c r="B97" s="7"/>
      <c r="C97" s="7"/>
      <c r="D97" s="4" t="s">
        <v>111</v>
      </c>
      <c r="E97" s="12"/>
    </row>
    <row r="98" spans="1:5">
      <c r="A98" s="7"/>
      <c r="B98" s="7"/>
      <c r="C98" s="7" t="s">
        <v>112</v>
      </c>
      <c r="D98" s="4" t="s">
        <v>113</v>
      </c>
      <c r="E98" s="12"/>
    </row>
    <row r="99" spans="1:5">
      <c r="A99" s="7"/>
      <c r="B99" s="7"/>
      <c r="C99" s="7"/>
      <c r="D99" s="4" t="s">
        <v>114</v>
      </c>
      <c r="E99" s="12"/>
    </row>
    <row r="100" spans="1:5">
      <c r="A100" s="7"/>
      <c r="B100" s="7"/>
      <c r="C100" s="7"/>
      <c r="D100" s="4" t="s">
        <v>115</v>
      </c>
      <c r="E100" s="12"/>
    </row>
    <row r="101" spans="1:5">
      <c r="A101" s="7"/>
      <c r="B101" s="7"/>
      <c r="C101" s="7" t="s">
        <v>116</v>
      </c>
      <c r="D101" s="4" t="s">
        <v>117</v>
      </c>
      <c r="E101" s="12"/>
    </row>
    <row r="102" spans="1:5">
      <c r="A102" s="7"/>
      <c r="B102" s="7"/>
      <c r="C102" s="7"/>
      <c r="D102" s="4" t="s">
        <v>118</v>
      </c>
      <c r="E102" s="12"/>
    </row>
    <row r="103" spans="1:5">
      <c r="A103" s="7"/>
      <c r="B103" s="7"/>
      <c r="C103" s="7"/>
      <c r="D103" s="4" t="s">
        <v>119</v>
      </c>
      <c r="E103" s="12"/>
    </row>
    <row r="104" spans="1:5">
      <c r="A104" s="7"/>
      <c r="B104" s="7"/>
      <c r="C104" s="9"/>
      <c r="D104" s="5" t="s">
        <v>120</v>
      </c>
      <c r="E104" s="12"/>
    </row>
    <row r="105" spans="1:5">
      <c r="A105" s="7"/>
      <c r="B105" s="7"/>
      <c r="C105" s="8" t="s">
        <v>121</v>
      </c>
      <c r="D105" s="3" t="s">
        <v>122</v>
      </c>
      <c r="E105" s="12"/>
    </row>
    <row r="106" spans="1:5">
      <c r="A106" s="7"/>
      <c r="B106" s="7"/>
      <c r="C106" s="7"/>
      <c r="D106" s="4" t="s">
        <v>121</v>
      </c>
      <c r="E106" s="12"/>
    </row>
    <row r="107" spans="1:5">
      <c r="A107" s="7"/>
      <c r="B107" s="7"/>
      <c r="C107" s="9"/>
      <c r="D107" s="5" t="s">
        <v>123</v>
      </c>
      <c r="E107" s="12"/>
    </row>
    <row r="108" spans="1:5">
      <c r="A108" s="7"/>
      <c r="B108" s="7"/>
      <c r="C108" s="7" t="s">
        <v>124</v>
      </c>
      <c r="D108" s="4" t="s">
        <v>125</v>
      </c>
      <c r="E108" s="12"/>
    </row>
    <row r="109" spans="1:5">
      <c r="A109" s="7"/>
      <c r="B109" s="7"/>
      <c r="C109" s="7"/>
      <c r="D109" s="4" t="s">
        <v>126</v>
      </c>
      <c r="E109" s="12"/>
    </row>
    <row r="110" spans="1:5">
      <c r="A110" s="7"/>
      <c r="B110" s="7"/>
      <c r="C110" s="7"/>
      <c r="D110" s="4" t="s">
        <v>127</v>
      </c>
      <c r="E110" s="12"/>
    </row>
    <row r="111" spans="1:5">
      <c r="A111" s="7"/>
      <c r="B111" s="7"/>
      <c r="C111" s="7"/>
      <c r="D111" s="4" t="s">
        <v>128</v>
      </c>
      <c r="E111" s="12"/>
    </row>
    <row r="112" spans="1:5">
      <c r="A112" s="7"/>
      <c r="B112" s="9"/>
      <c r="C112" s="9"/>
      <c r="D112" s="5" t="s">
        <v>124</v>
      </c>
      <c r="E112" s="12"/>
    </row>
    <row r="113" spans="1:5" ht="25" customHeight="1">
      <c r="A113" s="7"/>
      <c r="B113" s="32" t="s">
        <v>278</v>
      </c>
      <c r="C113" s="33"/>
      <c r="D113" s="34"/>
      <c r="E113" s="17">
        <v>13348</v>
      </c>
    </row>
    <row r="114" spans="1:5">
      <c r="A114" s="7"/>
      <c r="B114" s="8" t="s">
        <v>280</v>
      </c>
      <c r="C114" s="8" t="s">
        <v>129</v>
      </c>
      <c r="D114" s="3" t="s">
        <v>129</v>
      </c>
      <c r="E114" s="12"/>
    </row>
    <row r="115" spans="1:5">
      <c r="A115" s="7"/>
      <c r="B115" s="7"/>
      <c r="C115" s="9"/>
      <c r="D115" s="5" t="s">
        <v>130</v>
      </c>
      <c r="E115" s="12"/>
    </row>
    <row r="116" spans="1:5">
      <c r="A116" s="7"/>
      <c r="B116" s="7"/>
      <c r="C116" s="8" t="s">
        <v>131</v>
      </c>
      <c r="D116" s="3" t="s">
        <v>132</v>
      </c>
      <c r="E116" s="12"/>
    </row>
    <row r="117" spans="1:5">
      <c r="A117" s="7"/>
      <c r="B117" s="7"/>
      <c r="C117" s="7"/>
      <c r="D117" s="4" t="s">
        <v>133</v>
      </c>
      <c r="E117" s="12"/>
    </row>
    <row r="118" spans="1:5">
      <c r="A118" s="7"/>
      <c r="B118" s="7"/>
      <c r="C118" s="7"/>
      <c r="D118" s="4" t="s">
        <v>134</v>
      </c>
      <c r="E118" s="12"/>
    </row>
    <row r="119" spans="1:5">
      <c r="A119" s="7"/>
      <c r="B119" s="7"/>
      <c r="C119" s="7" t="s">
        <v>135</v>
      </c>
      <c r="D119" s="4" t="s">
        <v>136</v>
      </c>
      <c r="E119" s="12"/>
    </row>
    <row r="120" spans="1:5">
      <c r="A120" s="7"/>
      <c r="B120" s="7"/>
      <c r="C120" s="9"/>
      <c r="D120" s="5" t="s">
        <v>137</v>
      </c>
      <c r="E120" s="12"/>
    </row>
    <row r="121" spans="1:5">
      <c r="A121" s="7"/>
      <c r="B121" s="7"/>
      <c r="C121" s="8" t="s">
        <v>138</v>
      </c>
      <c r="D121" s="3" t="s">
        <v>139</v>
      </c>
      <c r="E121" s="12"/>
    </row>
    <row r="122" spans="1:5">
      <c r="A122" s="7"/>
      <c r="B122" s="7"/>
      <c r="C122" s="7"/>
      <c r="D122" s="4" t="s">
        <v>140</v>
      </c>
      <c r="E122" s="12"/>
    </row>
    <row r="123" spans="1:5">
      <c r="A123" s="9"/>
      <c r="B123" s="9"/>
      <c r="C123" s="9"/>
      <c r="D123" s="5" t="s">
        <v>141</v>
      </c>
      <c r="E123" s="13"/>
    </row>
    <row r="124" spans="1:5">
      <c r="A124" s="7"/>
      <c r="B124" s="7"/>
      <c r="C124" s="7"/>
      <c r="D124" s="4" t="s">
        <v>142</v>
      </c>
      <c r="E124" s="12"/>
    </row>
    <row r="125" spans="1:5">
      <c r="A125" s="7"/>
      <c r="B125" s="7"/>
      <c r="C125" s="7"/>
      <c r="D125" s="4" t="s">
        <v>143</v>
      </c>
      <c r="E125" s="12"/>
    </row>
    <row r="126" spans="1:5">
      <c r="A126" s="7"/>
      <c r="B126" s="7"/>
      <c r="C126" s="7"/>
      <c r="D126" s="4" t="s">
        <v>144</v>
      </c>
      <c r="E126" s="12"/>
    </row>
    <row r="127" spans="1:5">
      <c r="A127" s="7"/>
      <c r="B127" s="7"/>
      <c r="C127" s="9"/>
      <c r="D127" s="5" t="s">
        <v>145</v>
      </c>
      <c r="E127" s="12"/>
    </row>
    <row r="128" spans="1:5">
      <c r="A128" s="7"/>
      <c r="B128" s="7"/>
      <c r="C128" s="7" t="s">
        <v>146</v>
      </c>
      <c r="D128" s="4" t="s">
        <v>147</v>
      </c>
      <c r="E128" s="12"/>
    </row>
    <row r="129" spans="1:5">
      <c r="A129" s="7"/>
      <c r="B129" s="7"/>
      <c r="C129" s="7"/>
      <c r="D129" s="4" t="s">
        <v>148</v>
      </c>
      <c r="E129" s="12"/>
    </row>
    <row r="130" spans="1:5">
      <c r="A130" s="7"/>
      <c r="B130" s="7"/>
      <c r="C130" s="7"/>
      <c r="D130" s="4" t="s">
        <v>146</v>
      </c>
      <c r="E130" s="12"/>
    </row>
    <row r="131" spans="1:5">
      <c r="A131" s="7"/>
      <c r="B131" s="7"/>
      <c r="C131" s="7"/>
      <c r="D131" s="4" t="s">
        <v>149</v>
      </c>
      <c r="E131" s="12"/>
    </row>
    <row r="132" spans="1:5">
      <c r="A132" s="7"/>
      <c r="B132" s="7"/>
      <c r="C132" s="7"/>
      <c r="D132" s="4" t="s">
        <v>150</v>
      </c>
      <c r="E132" s="12"/>
    </row>
    <row r="133" spans="1:5">
      <c r="A133" s="7"/>
      <c r="B133" s="7"/>
      <c r="C133" s="8" t="s">
        <v>151</v>
      </c>
      <c r="D133" s="3" t="s">
        <v>151</v>
      </c>
      <c r="E133" s="12"/>
    </row>
    <row r="134" spans="1:5">
      <c r="A134" s="7"/>
      <c r="B134" s="7"/>
      <c r="C134" s="7"/>
      <c r="D134" s="4" t="s">
        <v>152</v>
      </c>
      <c r="E134" s="12"/>
    </row>
    <row r="135" spans="1:5">
      <c r="A135" s="7"/>
      <c r="B135" s="7"/>
      <c r="C135" s="7"/>
      <c r="D135" s="4" t="s">
        <v>153</v>
      </c>
      <c r="E135" s="12"/>
    </row>
    <row r="136" spans="1:5">
      <c r="A136" s="7"/>
      <c r="B136" s="7"/>
      <c r="C136" s="7"/>
      <c r="D136" s="4" t="s">
        <v>154</v>
      </c>
      <c r="E136" s="12"/>
    </row>
    <row r="137" spans="1:5">
      <c r="A137" s="7"/>
      <c r="B137" s="7"/>
      <c r="C137" s="9"/>
      <c r="D137" s="5" t="s">
        <v>155</v>
      </c>
      <c r="E137" s="12"/>
    </row>
    <row r="138" spans="1:5">
      <c r="A138" s="7"/>
      <c r="B138" s="7"/>
      <c r="C138" s="7" t="s">
        <v>156</v>
      </c>
      <c r="D138" s="4" t="s">
        <v>157</v>
      </c>
      <c r="E138" s="12"/>
    </row>
    <row r="139" spans="1:5">
      <c r="A139" s="7"/>
      <c r="B139" s="7"/>
      <c r="C139" s="7"/>
      <c r="D139" s="4" t="s">
        <v>158</v>
      </c>
      <c r="E139" s="12"/>
    </row>
    <row r="140" spans="1:5">
      <c r="A140" s="7"/>
      <c r="B140" s="7"/>
      <c r="C140" s="7"/>
      <c r="D140" s="4" t="s">
        <v>159</v>
      </c>
      <c r="E140" s="12"/>
    </row>
    <row r="141" spans="1:5">
      <c r="A141" s="7"/>
      <c r="B141" s="7"/>
      <c r="C141" s="7"/>
      <c r="D141" s="4" t="s">
        <v>160</v>
      </c>
      <c r="E141" s="12"/>
    </row>
    <row r="142" spans="1:5">
      <c r="A142" s="7"/>
      <c r="B142" s="7"/>
      <c r="C142" s="7"/>
      <c r="D142" s="4" t="s">
        <v>161</v>
      </c>
      <c r="E142" s="12"/>
    </row>
    <row r="143" spans="1:5">
      <c r="A143" s="7"/>
      <c r="B143" s="7"/>
      <c r="C143" s="7"/>
      <c r="D143" s="4" t="s">
        <v>162</v>
      </c>
      <c r="E143" s="12"/>
    </row>
    <row r="144" spans="1:5">
      <c r="A144" s="7"/>
      <c r="B144" s="9"/>
      <c r="C144" s="9"/>
      <c r="D144" s="5" t="s">
        <v>163</v>
      </c>
      <c r="E144" s="12"/>
    </row>
    <row r="145" spans="1:5" ht="25" customHeight="1">
      <c r="A145" s="7"/>
      <c r="B145" s="32" t="s">
        <v>279</v>
      </c>
      <c r="C145" s="33"/>
      <c r="D145" s="34"/>
      <c r="E145" s="17">
        <v>23290</v>
      </c>
    </row>
    <row r="146" spans="1:5">
      <c r="A146" s="7"/>
      <c r="B146" s="8" t="s">
        <v>282</v>
      </c>
      <c r="C146" s="8" t="s">
        <v>164</v>
      </c>
      <c r="D146" s="3" t="s">
        <v>165</v>
      </c>
      <c r="E146" s="12"/>
    </row>
    <row r="147" spans="1:5">
      <c r="A147" s="7"/>
      <c r="B147" s="7"/>
      <c r="C147" s="9"/>
      <c r="D147" s="5" t="s">
        <v>166</v>
      </c>
      <c r="E147" s="12"/>
    </row>
    <row r="148" spans="1:5">
      <c r="A148" s="7"/>
      <c r="B148" s="7"/>
      <c r="C148" s="10" t="s">
        <v>167</v>
      </c>
      <c r="D148" s="6" t="s">
        <v>48</v>
      </c>
      <c r="E148" s="13"/>
    </row>
    <row r="149" spans="1:5">
      <c r="A149" s="7"/>
      <c r="B149" s="7"/>
      <c r="C149" s="7" t="s">
        <v>168</v>
      </c>
      <c r="D149" s="4" t="s">
        <v>169</v>
      </c>
      <c r="E149" s="12"/>
    </row>
    <row r="150" spans="1:5">
      <c r="A150" s="7"/>
      <c r="B150" s="7"/>
      <c r="C150" s="7"/>
      <c r="D150" s="4" t="s">
        <v>170</v>
      </c>
      <c r="E150" s="12"/>
    </row>
    <row r="151" spans="1:5">
      <c r="A151" s="7"/>
      <c r="B151" s="9"/>
      <c r="C151" s="9"/>
      <c r="D151" s="5" t="s">
        <v>171</v>
      </c>
      <c r="E151" s="12"/>
    </row>
    <row r="152" spans="1:5" ht="25" customHeight="1">
      <c r="A152" s="7"/>
      <c r="B152" s="32" t="s">
        <v>281</v>
      </c>
      <c r="C152" s="33"/>
      <c r="D152" s="34"/>
      <c r="E152" s="17">
        <v>129080</v>
      </c>
    </row>
    <row r="153" spans="1:5">
      <c r="A153" s="7"/>
      <c r="B153" s="8" t="s">
        <v>283</v>
      </c>
      <c r="C153" s="8" t="s">
        <v>172</v>
      </c>
      <c r="D153" s="3" t="s">
        <v>173</v>
      </c>
      <c r="E153" s="12"/>
    </row>
    <row r="154" spans="1:5">
      <c r="A154" s="9"/>
      <c r="B154" s="9"/>
      <c r="C154" s="9"/>
      <c r="D154" s="5" t="s">
        <v>172</v>
      </c>
      <c r="E154" s="13"/>
    </row>
    <row r="155" spans="1:5">
      <c r="A155" s="7"/>
      <c r="B155" s="7"/>
      <c r="C155" s="9"/>
      <c r="D155" s="5" t="s">
        <v>174</v>
      </c>
      <c r="E155" s="12"/>
    </row>
    <row r="156" spans="1:5">
      <c r="A156" s="7"/>
      <c r="B156" s="7"/>
      <c r="C156" s="8" t="s">
        <v>175</v>
      </c>
      <c r="D156" s="3" t="s">
        <v>176</v>
      </c>
      <c r="E156" s="12"/>
    </row>
    <row r="157" spans="1:5">
      <c r="A157" s="7"/>
      <c r="B157" s="7"/>
      <c r="C157" s="7"/>
      <c r="D157" s="4" t="s">
        <v>177</v>
      </c>
      <c r="E157" s="12"/>
    </row>
    <row r="158" spans="1:5">
      <c r="A158" s="7"/>
      <c r="B158" s="7"/>
      <c r="C158" s="7"/>
      <c r="D158" s="4" t="s">
        <v>178</v>
      </c>
      <c r="E158" s="12"/>
    </row>
    <row r="159" spans="1:5">
      <c r="A159" s="7"/>
      <c r="B159" s="7"/>
      <c r="C159" s="7"/>
      <c r="D159" s="4" t="s">
        <v>179</v>
      </c>
      <c r="E159" s="12"/>
    </row>
    <row r="160" spans="1:5">
      <c r="A160" s="7"/>
      <c r="B160" s="7"/>
      <c r="C160" s="9"/>
      <c r="D160" s="5" t="s">
        <v>180</v>
      </c>
      <c r="E160" s="12"/>
    </row>
    <row r="161" spans="1:5">
      <c r="A161" s="7"/>
      <c r="B161" s="7"/>
      <c r="C161" s="7" t="s">
        <v>181</v>
      </c>
      <c r="D161" s="4" t="s">
        <v>182</v>
      </c>
      <c r="E161" s="12"/>
    </row>
    <row r="162" spans="1:5">
      <c r="A162" s="7"/>
      <c r="B162" s="7"/>
      <c r="C162" s="7"/>
      <c r="D162" s="4" t="s">
        <v>183</v>
      </c>
      <c r="E162" s="12"/>
    </row>
    <row r="163" spans="1:5">
      <c r="A163" s="7"/>
      <c r="B163" s="7"/>
      <c r="C163" s="7"/>
      <c r="D163" s="4" t="s">
        <v>184</v>
      </c>
      <c r="E163" s="12"/>
    </row>
    <row r="164" spans="1:5">
      <c r="A164" s="7"/>
      <c r="B164" s="7"/>
      <c r="C164" s="7"/>
      <c r="D164" s="4" t="s">
        <v>185</v>
      </c>
      <c r="E164" s="12"/>
    </row>
    <row r="165" spans="1:5">
      <c r="A165" s="7"/>
      <c r="B165" s="7"/>
      <c r="C165" s="7"/>
      <c r="D165" s="4" t="s">
        <v>60</v>
      </c>
      <c r="E165" s="12"/>
    </row>
    <row r="166" spans="1:5">
      <c r="A166" s="7"/>
      <c r="B166" s="7"/>
      <c r="C166" s="7"/>
      <c r="D166" s="4" t="s">
        <v>186</v>
      </c>
      <c r="E166" s="12"/>
    </row>
    <row r="167" spans="1:5">
      <c r="A167" s="7"/>
      <c r="B167" s="9"/>
      <c r="C167" s="9"/>
      <c r="D167" s="5" t="s">
        <v>187</v>
      </c>
      <c r="E167" s="12"/>
    </row>
    <row r="168" spans="1:5" ht="25" customHeight="1">
      <c r="A168" s="7"/>
      <c r="B168" s="32" t="s">
        <v>284</v>
      </c>
      <c r="C168" s="33"/>
      <c r="D168" s="34"/>
      <c r="E168" s="17">
        <v>66290</v>
      </c>
    </row>
    <row r="169" spans="1:5">
      <c r="A169" s="7"/>
      <c r="B169" s="8" t="s">
        <v>286</v>
      </c>
      <c r="C169" s="8" t="s">
        <v>188</v>
      </c>
      <c r="D169" s="3" t="s">
        <v>189</v>
      </c>
      <c r="E169" s="12"/>
    </row>
    <row r="170" spans="1:5">
      <c r="A170" s="7"/>
      <c r="B170" s="7"/>
      <c r="C170" s="9"/>
      <c r="D170" s="5" t="s">
        <v>188</v>
      </c>
      <c r="E170" s="12"/>
    </row>
    <row r="171" spans="1:5">
      <c r="A171" s="7"/>
      <c r="B171" s="7"/>
      <c r="C171" s="7" t="s">
        <v>190</v>
      </c>
      <c r="D171" s="4" t="s">
        <v>191</v>
      </c>
      <c r="E171" s="12"/>
    </row>
    <row r="172" spans="1:5">
      <c r="A172" s="7"/>
      <c r="B172" s="7"/>
      <c r="C172" s="8" t="s">
        <v>192</v>
      </c>
      <c r="D172" s="3" t="s">
        <v>193</v>
      </c>
      <c r="E172" s="12"/>
    </row>
    <row r="173" spans="1:5">
      <c r="A173" s="7"/>
      <c r="B173" s="9"/>
      <c r="C173" s="9"/>
      <c r="D173" s="5" t="s">
        <v>194</v>
      </c>
      <c r="E173" s="12"/>
    </row>
    <row r="174" spans="1:5" ht="25" customHeight="1">
      <c r="A174" s="7"/>
      <c r="B174" s="32" t="s">
        <v>285</v>
      </c>
      <c r="C174" s="33"/>
      <c r="D174" s="34"/>
      <c r="E174" s="17">
        <v>11795</v>
      </c>
    </row>
    <row r="175" spans="1:5">
      <c r="A175" s="7"/>
      <c r="B175" s="8" t="s">
        <v>288</v>
      </c>
      <c r="C175" s="8" t="s">
        <v>195</v>
      </c>
      <c r="D175" s="3" t="s">
        <v>196</v>
      </c>
      <c r="E175" s="12"/>
    </row>
    <row r="176" spans="1:5">
      <c r="A176" s="7"/>
      <c r="B176" s="7"/>
      <c r="C176" s="8" t="s">
        <v>197</v>
      </c>
      <c r="D176" s="3" t="s">
        <v>197</v>
      </c>
      <c r="E176" s="12"/>
    </row>
    <row r="177" spans="1:5">
      <c r="A177" s="7"/>
      <c r="B177" s="7"/>
      <c r="C177" s="7"/>
      <c r="D177" s="4" t="s">
        <v>198</v>
      </c>
      <c r="E177" s="12"/>
    </row>
    <row r="178" spans="1:5">
      <c r="A178" s="7"/>
      <c r="B178" s="7"/>
      <c r="C178" s="7"/>
      <c r="D178" s="4" t="s">
        <v>199</v>
      </c>
      <c r="E178" s="12"/>
    </row>
    <row r="179" spans="1:5">
      <c r="A179" s="7"/>
      <c r="B179" s="7"/>
      <c r="C179" s="7"/>
      <c r="D179" s="4" t="s">
        <v>48</v>
      </c>
      <c r="E179" s="12"/>
    </row>
    <row r="180" spans="1:5">
      <c r="A180" s="7"/>
      <c r="B180" s="7"/>
      <c r="C180" s="9"/>
      <c r="D180" s="5" t="s">
        <v>200</v>
      </c>
      <c r="E180" s="12"/>
    </row>
    <row r="181" spans="1:5">
      <c r="A181" s="7"/>
      <c r="B181" s="7"/>
      <c r="C181" s="7" t="s">
        <v>201</v>
      </c>
      <c r="D181" s="4" t="s">
        <v>202</v>
      </c>
      <c r="E181" s="12"/>
    </row>
    <row r="182" spans="1:5">
      <c r="A182" s="7"/>
      <c r="B182" s="7"/>
      <c r="C182" s="7"/>
      <c r="D182" s="4" t="s">
        <v>203</v>
      </c>
      <c r="E182" s="12"/>
    </row>
    <row r="183" spans="1:5">
      <c r="A183" s="7"/>
      <c r="B183" s="7"/>
      <c r="C183" s="7"/>
      <c r="D183" s="4" t="s">
        <v>204</v>
      </c>
      <c r="E183" s="12"/>
    </row>
    <row r="184" spans="1:5">
      <c r="A184" s="7"/>
      <c r="B184" s="7"/>
      <c r="C184" s="7"/>
      <c r="D184" s="4" t="s">
        <v>205</v>
      </c>
      <c r="E184" s="12"/>
    </row>
    <row r="185" spans="1:5">
      <c r="A185" s="9"/>
      <c r="B185" s="9"/>
      <c r="C185" s="9"/>
      <c r="D185" s="5" t="s">
        <v>206</v>
      </c>
      <c r="E185" s="13"/>
    </row>
    <row r="186" spans="1:5">
      <c r="A186" s="7"/>
      <c r="B186" s="7"/>
      <c r="C186" s="7"/>
      <c r="D186" s="4" t="s">
        <v>207</v>
      </c>
      <c r="E186" s="12"/>
    </row>
    <row r="187" spans="1:5">
      <c r="A187" s="7"/>
      <c r="B187" s="7"/>
      <c r="C187" s="7"/>
      <c r="D187" s="4" t="s">
        <v>208</v>
      </c>
      <c r="E187" s="12"/>
    </row>
    <row r="188" spans="1:5">
      <c r="A188" s="7"/>
      <c r="B188" s="7"/>
      <c r="C188" s="10" t="s">
        <v>209</v>
      </c>
      <c r="D188" s="6" t="s">
        <v>210</v>
      </c>
      <c r="E188" s="12"/>
    </row>
    <row r="189" spans="1:5">
      <c r="A189" s="7"/>
      <c r="B189" s="7"/>
      <c r="C189" s="7" t="s">
        <v>211</v>
      </c>
      <c r="D189" s="4" t="s">
        <v>212</v>
      </c>
      <c r="E189" s="12"/>
    </row>
    <row r="190" spans="1:5">
      <c r="A190" s="7"/>
      <c r="B190" s="9"/>
      <c r="C190" s="9"/>
      <c r="D190" s="5" t="s">
        <v>213</v>
      </c>
      <c r="E190" s="12"/>
    </row>
    <row r="191" spans="1:5" ht="25" customHeight="1">
      <c r="A191" s="7"/>
      <c r="B191" s="32" t="s">
        <v>287</v>
      </c>
      <c r="C191" s="33"/>
      <c r="D191" s="34"/>
      <c r="E191" s="17">
        <v>14106</v>
      </c>
    </row>
    <row r="192" spans="1:5">
      <c r="A192" s="7"/>
      <c r="B192" s="10" t="s">
        <v>290</v>
      </c>
      <c r="C192" s="10" t="s">
        <v>214</v>
      </c>
      <c r="D192" s="6" t="s">
        <v>215</v>
      </c>
      <c r="E192" s="12"/>
    </row>
    <row r="193" spans="1:5" ht="25" customHeight="1">
      <c r="A193" s="7"/>
      <c r="B193" s="32" t="s">
        <v>289</v>
      </c>
      <c r="C193" s="33"/>
      <c r="D193" s="34"/>
      <c r="E193" s="17">
        <v>494</v>
      </c>
    </row>
    <row r="194" spans="1:5">
      <c r="A194" s="7"/>
      <c r="B194" s="8" t="s">
        <v>291</v>
      </c>
      <c r="C194" s="8" t="s">
        <v>216</v>
      </c>
      <c r="D194" s="3" t="s">
        <v>216</v>
      </c>
      <c r="E194" s="12"/>
    </row>
    <row r="195" spans="1:5">
      <c r="A195" s="7"/>
      <c r="B195" s="7"/>
      <c r="C195" s="7"/>
      <c r="D195" s="4" t="s">
        <v>217</v>
      </c>
      <c r="E195" s="12"/>
    </row>
    <row r="196" spans="1:5">
      <c r="A196" s="7"/>
      <c r="B196" s="9"/>
      <c r="C196" s="9"/>
      <c r="D196" s="5" t="s">
        <v>218</v>
      </c>
      <c r="E196" s="12"/>
    </row>
    <row r="197" spans="1:5" ht="25" customHeight="1">
      <c r="A197" s="7"/>
      <c r="B197" s="32" t="s">
        <v>292</v>
      </c>
      <c r="C197" s="33"/>
      <c r="D197" s="34"/>
      <c r="E197" s="17">
        <v>791</v>
      </c>
    </row>
    <row r="198" spans="1:5">
      <c r="A198" s="7"/>
      <c r="B198" s="8" t="s">
        <v>293</v>
      </c>
      <c r="C198" s="8" t="s">
        <v>219</v>
      </c>
      <c r="D198" s="3" t="s">
        <v>220</v>
      </c>
      <c r="E198" s="12"/>
    </row>
    <row r="199" spans="1:5">
      <c r="A199" s="7"/>
      <c r="B199" s="7"/>
      <c r="C199" s="7"/>
      <c r="D199" s="4" t="s">
        <v>221</v>
      </c>
      <c r="E199" s="12"/>
    </row>
    <row r="200" spans="1:5">
      <c r="A200" s="7"/>
      <c r="B200" s="7"/>
      <c r="C200" s="7"/>
      <c r="D200" s="4" t="s">
        <v>222</v>
      </c>
      <c r="E200" s="12"/>
    </row>
    <row r="201" spans="1:5">
      <c r="A201" s="14"/>
      <c r="B201" s="7"/>
      <c r="C201" s="15"/>
      <c r="D201" s="5" t="s">
        <v>223</v>
      </c>
      <c r="E201" s="12"/>
    </row>
    <row r="202" spans="1:5">
      <c r="A202" s="7"/>
      <c r="B202" s="7"/>
      <c r="C202" s="9" t="s">
        <v>224</v>
      </c>
      <c r="D202" s="5" t="s">
        <v>4</v>
      </c>
      <c r="E202" s="13"/>
    </row>
    <row r="203" spans="1:5">
      <c r="A203" s="7"/>
      <c r="B203" s="7"/>
      <c r="C203" s="7" t="s">
        <v>225</v>
      </c>
      <c r="D203" s="4" t="s">
        <v>226</v>
      </c>
      <c r="E203" s="12"/>
    </row>
    <row r="204" spans="1:5">
      <c r="A204" s="7"/>
      <c r="B204" s="7"/>
      <c r="C204" s="7"/>
      <c r="D204" s="4" t="s">
        <v>225</v>
      </c>
      <c r="E204" s="12"/>
    </row>
    <row r="205" spans="1:5">
      <c r="A205" s="7"/>
      <c r="B205" s="7"/>
      <c r="C205" s="7"/>
      <c r="D205" s="4" t="s">
        <v>227</v>
      </c>
      <c r="E205" s="12"/>
    </row>
    <row r="206" spans="1:5">
      <c r="A206" s="7"/>
      <c r="B206" s="7"/>
      <c r="C206" s="9"/>
      <c r="D206" s="5" t="s">
        <v>163</v>
      </c>
      <c r="E206" s="12"/>
    </row>
    <row r="207" spans="1:5">
      <c r="A207" s="7"/>
      <c r="B207" s="7"/>
      <c r="C207" s="7" t="s">
        <v>228</v>
      </c>
      <c r="D207" s="4" t="s">
        <v>229</v>
      </c>
      <c r="E207" s="12"/>
    </row>
    <row r="208" spans="1:5">
      <c r="A208" s="7"/>
      <c r="B208" s="7"/>
      <c r="C208" s="8" t="s">
        <v>230</v>
      </c>
      <c r="D208" s="3" t="s">
        <v>231</v>
      </c>
      <c r="E208" s="12"/>
    </row>
    <row r="209" spans="1:5">
      <c r="A209" s="7"/>
      <c r="B209" s="7"/>
      <c r="C209" s="7"/>
      <c r="D209" s="4" t="s">
        <v>232</v>
      </c>
      <c r="E209" s="12"/>
    </row>
    <row r="210" spans="1:5">
      <c r="A210" s="7"/>
      <c r="B210" s="7"/>
      <c r="C210" s="9"/>
      <c r="D210" s="5" t="s">
        <v>233</v>
      </c>
      <c r="E210" s="12"/>
    </row>
    <row r="211" spans="1:5">
      <c r="A211" s="7"/>
      <c r="B211" s="7"/>
      <c r="C211" s="7" t="s">
        <v>234</v>
      </c>
      <c r="D211" s="4" t="s">
        <v>235</v>
      </c>
      <c r="E211" s="12"/>
    </row>
    <row r="212" spans="1:5">
      <c r="A212" s="7"/>
      <c r="B212" s="7"/>
      <c r="C212" s="7"/>
      <c r="D212" s="4" t="s">
        <v>48</v>
      </c>
      <c r="E212" s="12"/>
    </row>
    <row r="213" spans="1:5">
      <c r="A213" s="7"/>
      <c r="B213" s="7"/>
      <c r="C213" s="7"/>
      <c r="D213" s="4" t="s">
        <v>236</v>
      </c>
      <c r="E213" s="12"/>
    </row>
    <row r="214" spans="1:5">
      <c r="A214" s="7"/>
      <c r="B214" s="7"/>
      <c r="C214" s="7"/>
      <c r="D214" s="4" t="s">
        <v>237</v>
      </c>
      <c r="E214" s="12"/>
    </row>
    <row r="215" spans="1:5">
      <c r="A215" s="9"/>
      <c r="B215" s="9"/>
      <c r="C215" s="9"/>
      <c r="D215" s="5" t="s">
        <v>238</v>
      </c>
      <c r="E215" s="13"/>
    </row>
    <row r="216" spans="1:5">
      <c r="A216" s="7"/>
      <c r="B216" s="7"/>
      <c r="C216" s="7" t="s">
        <v>239</v>
      </c>
      <c r="D216" s="4" t="s">
        <v>240</v>
      </c>
      <c r="E216" s="12"/>
    </row>
    <row r="217" spans="1:5">
      <c r="A217" s="7"/>
      <c r="B217" s="7"/>
      <c r="C217" s="7"/>
      <c r="D217" s="4" t="s">
        <v>241</v>
      </c>
      <c r="E217" s="12"/>
    </row>
    <row r="218" spans="1:5">
      <c r="A218" s="7"/>
      <c r="B218" s="7"/>
      <c r="C218" s="7"/>
      <c r="D218" s="4" t="s">
        <v>242</v>
      </c>
      <c r="E218" s="12"/>
    </row>
    <row r="219" spans="1:5">
      <c r="A219" s="7"/>
      <c r="B219" s="7"/>
      <c r="C219" s="7"/>
      <c r="D219" s="4" t="s">
        <v>239</v>
      </c>
      <c r="E219" s="12"/>
    </row>
    <row r="220" spans="1:5">
      <c r="A220" s="7"/>
      <c r="B220" s="7"/>
      <c r="C220" s="9"/>
      <c r="D220" s="5" t="s">
        <v>243</v>
      </c>
      <c r="E220" s="12"/>
    </row>
    <row r="221" spans="1:5">
      <c r="A221" s="7"/>
      <c r="B221" s="7"/>
      <c r="C221" s="7" t="s">
        <v>244</v>
      </c>
      <c r="D221" s="4" t="s">
        <v>245</v>
      </c>
      <c r="E221" s="12"/>
    </row>
    <row r="222" spans="1:5">
      <c r="A222" s="7"/>
      <c r="B222" s="7"/>
      <c r="C222" s="7"/>
      <c r="D222" s="4" t="s">
        <v>246</v>
      </c>
      <c r="E222" s="12"/>
    </row>
    <row r="223" spans="1:5">
      <c r="A223" s="7"/>
      <c r="B223" s="7"/>
      <c r="C223" s="7"/>
      <c r="D223" s="4" t="s">
        <v>247</v>
      </c>
      <c r="E223" s="12"/>
    </row>
    <row r="224" spans="1:5">
      <c r="A224" s="7"/>
      <c r="B224" s="7"/>
      <c r="C224" s="10" t="s">
        <v>248</v>
      </c>
      <c r="D224" s="6" t="s">
        <v>249</v>
      </c>
      <c r="E224" s="12"/>
    </row>
    <row r="225" spans="1:5">
      <c r="A225" s="7"/>
      <c r="B225" s="7"/>
      <c r="C225" s="7" t="s">
        <v>250</v>
      </c>
      <c r="D225" s="4" t="s">
        <v>251</v>
      </c>
      <c r="E225" s="12"/>
    </row>
    <row r="226" spans="1:5">
      <c r="A226" s="7"/>
      <c r="B226" s="7"/>
      <c r="C226" s="7"/>
      <c r="D226" s="4" t="s">
        <v>252</v>
      </c>
      <c r="E226" s="12"/>
    </row>
    <row r="227" spans="1:5">
      <c r="A227" s="7"/>
      <c r="B227" s="7"/>
      <c r="C227" s="8" t="s">
        <v>253</v>
      </c>
      <c r="D227" s="3" t="s">
        <v>254</v>
      </c>
      <c r="E227" s="12"/>
    </row>
    <row r="228" spans="1:5">
      <c r="A228" s="7"/>
      <c r="B228" s="9"/>
      <c r="C228" s="9"/>
      <c r="D228" s="5" t="s">
        <v>255</v>
      </c>
      <c r="E228" s="12"/>
    </row>
    <row r="229" spans="1:5" ht="25" customHeight="1">
      <c r="A229" s="7"/>
      <c r="B229" s="32" t="s">
        <v>294</v>
      </c>
      <c r="C229" s="33"/>
      <c r="D229" s="34"/>
      <c r="E229" s="17">
        <v>51111</v>
      </c>
    </row>
    <row r="230" spans="1:5" ht="25" customHeight="1">
      <c r="A230" s="29" t="s">
        <v>264</v>
      </c>
      <c r="B230" s="30"/>
      <c r="C230" s="30"/>
      <c r="D230" s="31"/>
      <c r="E230" s="18">
        <f>SUM(E41,E48,E70,E113,E145,E152,E168,E174,E191,E193,E197,E229)</f>
        <v>323788</v>
      </c>
    </row>
    <row r="231" spans="1:5">
      <c r="A231" s="35" t="s">
        <v>263</v>
      </c>
      <c r="B231" s="36"/>
      <c r="C231" s="36"/>
      <c r="D231" s="37"/>
      <c r="E231" s="16">
        <f>SUM(E9,E21,E24,E230)</f>
        <v>422231</v>
      </c>
    </row>
  </sheetData>
  <mergeCells count="21">
    <mergeCell ref="A230:D230"/>
    <mergeCell ref="A231:D231"/>
    <mergeCell ref="A1:E1"/>
    <mergeCell ref="B193:D193"/>
    <mergeCell ref="B197:D197"/>
    <mergeCell ref="B229:D229"/>
    <mergeCell ref="B174:D174"/>
    <mergeCell ref="B191:D191"/>
    <mergeCell ref="B145:D145"/>
    <mergeCell ref="B152:D152"/>
    <mergeCell ref="B168:D168"/>
    <mergeCell ref="B70:D70"/>
    <mergeCell ref="B113:D113"/>
    <mergeCell ref="A24:D24"/>
    <mergeCell ref="B41:D41"/>
    <mergeCell ref="B48:D48"/>
    <mergeCell ref="A9:D9"/>
    <mergeCell ref="B8:D8"/>
    <mergeCell ref="B20:D20"/>
    <mergeCell ref="A21:D21"/>
    <mergeCell ref="B23:D23"/>
  </mergeCells>
  <pageMargins left="0.9055118110236221" right="0.70866141732283472" top="0.74803149606299213" bottom="0.55118110236220474" header="0.31496062992125984" footer="0.31496062992125984"/>
  <pageSetup paperSize="9" scale="95" orientation="portrait" r:id="rId1"/>
  <rowBreaks count="6" manualBreakCount="6">
    <brk id="32" max="4" man="1"/>
    <brk id="62" max="4" man="1"/>
    <brk id="92" max="4" man="1"/>
    <brk id="123" max="4" man="1"/>
    <brk id="154" max="4" man="1"/>
    <brk id="21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ดินถล่ม 64</vt:lpstr>
      <vt:lpstr>พื้นที่เสี่ยงดินถล่ม</vt:lpstr>
      <vt:lpstr>พื้นที่เสี่ยงดินถล่ม!Print_Area</vt:lpstr>
      <vt:lpstr>พื้นที่เสี่ยงดินถล่ม!Print_Titles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cp:lastPrinted>2021-07-15T04:35:18Z</cp:lastPrinted>
  <dcterms:created xsi:type="dcterms:W3CDTF">2021-05-21T02:36:06Z</dcterms:created>
  <dcterms:modified xsi:type="dcterms:W3CDTF">2021-07-15T04:35:22Z</dcterms:modified>
</cp:coreProperties>
</file>